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МП!$A$2:$Q$14</definedName>
  </definedNames>
  <calcPr calcId="145621"/>
</workbook>
</file>

<file path=xl/calcChain.xml><?xml version="1.0" encoding="utf-8"?>
<calcChain xmlns="http://schemas.openxmlformats.org/spreadsheetml/2006/main">
  <c r="M8" i="2" l="1"/>
  <c r="M9" i="2"/>
  <c r="M10" i="2"/>
  <c r="M11" i="2"/>
  <c r="M12" i="2"/>
  <c r="M7" i="2"/>
  <c r="Q8" i="2"/>
  <c r="Q9" i="2"/>
  <c r="Q10" i="2"/>
  <c r="Q11" i="2"/>
  <c r="Q12" i="2"/>
  <c r="Q7" i="2"/>
  <c r="I12" i="2" l="1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<sst xmlns="http://schemas.openxmlformats.org/spreadsheetml/2006/main" count="31" uniqueCount="21">
  <si>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</si>
  <si>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</si>
  <si>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</si>
  <si>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</si>
  <si>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</si>
  <si>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</si>
  <si>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</si>
  <si>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</si>
  <si>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</si>
  <si>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</si>
  <si>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</si>
  <si>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</si>
  <si>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</si>
  <si>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</si>
  <si>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</si>
  <si>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</si>
  <si>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2022 год</t>
  </si>
  <si>
    <t>Темп роста 2022 к соответствующему периоду 2021 года, %</t>
  </si>
  <si>
    <t>Сведения об исполнении бюджета Унечского муниципального района Брянской области
 за 9 месяцев 2022 года по муниципальным программам в
 сравнении с соответствующим периодом 2021 года</t>
  </si>
  <si>
    <t>Кассовое исполнение за 
9 месяцев 2021 года</t>
  </si>
  <si>
    <t>Кассовое исполнение за 
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</si>
</sst>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164" fontId="5" fillId="0" borderId="6" xfId="2" applyNumberFormat="1" applyFont="1" applyBorder="1" applyAlignment="1" applyProtection="1">
      <alignment horizontal="center"/>
    </xf>
    <xf numFmtId="4" fontId="5" fillId="5" borderId="2" xfId="34" applyFont="1" applyFill="1" applyAlignment="1" applyProtection="1">
      <alignment horizontal="right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4" fontId="5" fillId="5" borderId="5" xfId="34" applyFont="1" applyFill="1" applyBorder="1" applyProtection="1">
      <alignment horizontal="right" vertical="top" shrinkToFi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Alignment="1" applyProtection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33" applyNumberFormat="1" applyFont="1" applyFill="1" applyAlignment="1" applyProtection="1">
      <alignment horizontal="left"/>
    </xf>
    <xf numFmtId="0" fontId="5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4" fontId="5" fillId="5" borderId="8" xfId="31" applyFont="1" applyFill="1" applyBorder="1" applyAlignment="1" applyProtection="1">
      <alignment horizontal="right" shrinkToFit="1"/>
    </xf>
    <xf numFmtId="4" fontId="5" fillId="5" borderId="8" xfId="34" applyFont="1" applyFill="1" applyBorder="1" applyAlignment="1" applyProtection="1">
      <alignment horizontal="right" shrinkToFit="1"/>
    </xf>
    <xf numFmtId="0" fontId="5" fillId="5" borderId="9" xfId="17" applyFont="1" applyFill="1" applyBorder="1" applyProtection="1">
      <alignment horizontal="center" vertical="center" wrapText="1"/>
      <protection locked="0"/>
    </xf>
    <xf numFmtId="4" fontId="9" fillId="5" borderId="2" xfId="31" applyFont="1" applyFill="1" applyAlignment="1" applyProtection="1">
      <alignment horizontal="center" shrinkToFit="1"/>
    </xf>
    <xf numFmtId="4" fontId="9" fillId="5" borderId="5" xfId="31" applyFont="1" applyFill="1" applyBorder="1" applyAlignment="1" applyProtection="1">
      <alignment horizontal="center" shrinkToFit="1"/>
    </xf>
    <xf numFmtId="4" fontId="9" fillId="5" borderId="2" xfId="34" applyFont="1" applyFill="1" applyAlignment="1" applyProtection="1">
      <alignment horizontal="center" shrinkToFit="1"/>
    </xf>
    <xf numFmtId="4" fontId="8" fillId="0" borderId="2" xfId="0" applyNumberFormat="1" applyFont="1" applyFill="1" applyBorder="1" applyAlignment="1">
      <alignment horizontal="center" wrapText="1"/>
    </xf>
    <xf numFmtId="4" fontId="8" fillId="0" borderId="10" xfId="17" applyNumberFormat="1" applyFont="1" applyFill="1" applyBorder="1" applyAlignment="1" applyProtection="1">
      <alignment horizontal="center" shrinkToFit="1"/>
    </xf>
    <xf numFmtId="4" fontId="8" fillId="0" borderId="5" xfId="17" applyNumberFormat="1" applyFont="1" applyFill="1" applyBorder="1" applyAlignment="1" applyProtection="1">
      <alignment horizontal="center" shrinkToFit="1"/>
    </xf>
    <xf numFmtId="4" fontId="8" fillId="0" borderId="5" xfId="9" applyNumberFormat="1" applyFont="1" applyFill="1" applyBorder="1" applyAlignment="1" applyProtection="1">
      <alignment horizontal="center" shrinkToFit="1"/>
    </xf>
    <xf numFmtId="4" fontId="8" fillId="0" borderId="4" xfId="0" applyNumberFormat="1" applyFont="1" applyBorder="1" applyAlignment="1" applyProtection="1">
      <alignment horizontal="center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showGridLines="0" tabSelected="1" zoomScaleNormal="100" workbookViewId="0">
      <pane ySplit="6" topLeftCell="A7" activePane="bottomLeft" state="frozen"/>
      <selection pane="bottomLeft" activeCell="M7" sqref="M7:M12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6.14062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2" spans="1:17" ht="68.25" customHeight="1" x14ac:dyDescent="0.25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5.2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  <c r="O3" s="4"/>
      <c r="P3" s="4"/>
      <c r="Q3" s="2"/>
    </row>
    <row r="4" spans="1:17" ht="12.75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30.75" customHeight="1" x14ac:dyDescent="0.25">
      <c r="A5" s="37" t="s">
        <v>4</v>
      </c>
      <c r="B5" s="50" t="s">
        <v>3</v>
      </c>
      <c r="C5" s="22" t="s">
        <v>0</v>
      </c>
      <c r="D5" s="40" t="s">
        <v>0</v>
      </c>
      <c r="E5" s="42" t="s">
        <v>0</v>
      </c>
      <c r="F5" s="44" t="s">
        <v>19</v>
      </c>
      <c r="G5" s="46" t="s">
        <v>16</v>
      </c>
      <c r="H5" s="44" t="s">
        <v>20</v>
      </c>
      <c r="I5" s="48" t="s">
        <v>0</v>
      </c>
      <c r="J5" s="48" t="s">
        <v>0</v>
      </c>
      <c r="K5" s="7" t="s">
        <v>0</v>
      </c>
      <c r="L5" s="24" t="s">
        <v>0</v>
      </c>
      <c r="M5" s="26" t="s">
        <v>15</v>
      </c>
      <c r="N5" s="28" t="s">
        <v>0</v>
      </c>
      <c r="O5" s="28" t="s">
        <v>0</v>
      </c>
      <c r="P5" s="28" t="s">
        <v>0</v>
      </c>
      <c r="Q5" s="32" t="s">
        <v>17</v>
      </c>
    </row>
    <row r="6" spans="1:17" ht="40.5" customHeight="1" x14ac:dyDescent="0.25">
      <c r="A6" s="38"/>
      <c r="B6" s="51"/>
      <c r="C6" s="23"/>
      <c r="D6" s="41"/>
      <c r="E6" s="43"/>
      <c r="F6" s="45"/>
      <c r="G6" s="47"/>
      <c r="H6" s="54"/>
      <c r="I6" s="49"/>
      <c r="J6" s="49"/>
      <c r="K6" s="7"/>
      <c r="L6" s="25"/>
      <c r="M6" s="27"/>
      <c r="N6" s="29"/>
      <c r="O6" s="29"/>
      <c r="P6" s="29"/>
      <c r="Q6" s="32"/>
    </row>
    <row r="7" spans="1:17" ht="96" customHeight="1" x14ac:dyDescent="0.25">
      <c r="A7" s="12" t="s">
        <v>11</v>
      </c>
      <c r="B7" s="13" t="s">
        <v>5</v>
      </c>
      <c r="C7" s="14"/>
      <c r="D7" s="14"/>
      <c r="E7" s="14"/>
      <c r="F7" s="55">
        <v>60163115.270000003</v>
      </c>
      <c r="G7" s="58">
        <v>237117192.27000001</v>
      </c>
      <c r="H7" s="58">
        <v>108582006.93000001</v>
      </c>
      <c r="I7" s="52">
        <v>0</v>
      </c>
      <c r="J7" s="15">
        <v>0</v>
      </c>
      <c r="K7" s="15">
        <v>17847215.829999998</v>
      </c>
      <c r="L7" s="15">
        <v>-17847215.829999998</v>
      </c>
      <c r="M7" s="16">
        <f>H7/G7*100</f>
        <v>45.792549199199406</v>
      </c>
      <c r="N7" s="9">
        <v>38586037</v>
      </c>
      <c r="O7" s="10">
        <v>0</v>
      </c>
      <c r="P7" s="11">
        <v>0</v>
      </c>
      <c r="Q7" s="17">
        <f>H7/F7*100</f>
        <v>180.47936255080162</v>
      </c>
    </row>
    <row r="8" spans="1:17" ht="30" customHeight="1" outlineLevel="1" x14ac:dyDescent="0.25">
      <c r="A8" s="12" t="s">
        <v>12</v>
      </c>
      <c r="B8" s="13" t="s">
        <v>6</v>
      </c>
      <c r="C8" s="14"/>
      <c r="D8" s="14"/>
      <c r="E8" s="14"/>
      <c r="F8" s="55">
        <v>312786118.86000001</v>
      </c>
      <c r="G8" s="58">
        <v>616621886.53999996</v>
      </c>
      <c r="H8" s="59">
        <v>417439751.81999999</v>
      </c>
      <c r="I8" s="52">
        <v>0</v>
      </c>
      <c r="J8" s="15">
        <v>0</v>
      </c>
      <c r="K8" s="15">
        <v>560967.98</v>
      </c>
      <c r="L8" s="15">
        <v>-560967.98</v>
      </c>
      <c r="M8" s="16">
        <f t="shared" ref="M8:M12" si="0">H8/G8*100</f>
        <v>67.697848703091864</v>
      </c>
      <c r="N8" s="5">
        <v>1165800</v>
      </c>
      <c r="O8" s="6">
        <v>0</v>
      </c>
      <c r="P8" s="8">
        <v>0</v>
      </c>
      <c r="Q8" s="17">
        <f t="shared" ref="Q8:Q12" si="1">H8/F8*100</f>
        <v>133.45852857582915</v>
      </c>
    </row>
    <row r="9" spans="1:17" ht="30" customHeight="1" outlineLevel="1" x14ac:dyDescent="0.25">
      <c r="A9" s="12" t="s">
        <v>13</v>
      </c>
      <c r="B9" s="13" t="s">
        <v>7</v>
      </c>
      <c r="C9" s="14"/>
      <c r="D9" s="14"/>
      <c r="E9" s="14"/>
      <c r="F9" s="55">
        <v>5160732.53</v>
      </c>
      <c r="G9" s="58">
        <v>11874396</v>
      </c>
      <c r="H9" s="60">
        <v>7842711.96</v>
      </c>
      <c r="I9" s="52">
        <v>0</v>
      </c>
      <c r="J9" s="15">
        <v>0</v>
      </c>
      <c r="K9" s="15">
        <v>540322.02</v>
      </c>
      <c r="L9" s="15">
        <v>-540322.02</v>
      </c>
      <c r="M9" s="16">
        <f t="shared" si="0"/>
        <v>66.047249561156633</v>
      </c>
      <c r="N9" s="5">
        <v>1372500</v>
      </c>
      <c r="O9" s="6">
        <v>0</v>
      </c>
      <c r="P9" s="8">
        <v>0</v>
      </c>
      <c r="Q9" s="17">
        <f t="shared" si="1"/>
        <v>151.96896786278515</v>
      </c>
    </row>
    <row r="10" spans="1:17" ht="30" customHeight="1" outlineLevel="1" x14ac:dyDescent="0.25">
      <c r="A10" s="12" t="s">
        <v>14</v>
      </c>
      <c r="B10" s="13" t="s">
        <v>8</v>
      </c>
      <c r="C10" s="14"/>
      <c r="D10" s="14"/>
      <c r="E10" s="14"/>
      <c r="F10" s="55">
        <v>35876378.57</v>
      </c>
      <c r="G10" s="58">
        <v>75764820.099999994</v>
      </c>
      <c r="H10" s="60">
        <v>51235098.880000003</v>
      </c>
      <c r="I10" s="52">
        <v>0</v>
      </c>
      <c r="J10" s="15">
        <v>0</v>
      </c>
      <c r="K10" s="15">
        <v>9796964.7699999996</v>
      </c>
      <c r="L10" s="15">
        <v>-9796964.7699999996</v>
      </c>
      <c r="M10" s="16">
        <f t="shared" si="0"/>
        <v>67.623863967968433</v>
      </c>
      <c r="N10" s="5">
        <v>20113660</v>
      </c>
      <c r="O10" s="6">
        <v>0</v>
      </c>
      <c r="P10" s="8">
        <v>0</v>
      </c>
      <c r="Q10" s="17">
        <f t="shared" si="1"/>
        <v>142.81011886423519</v>
      </c>
    </row>
    <row r="11" spans="1:17" ht="30" customHeight="1" outlineLevel="1" x14ac:dyDescent="0.25">
      <c r="A11" s="12" t="s">
        <v>9</v>
      </c>
      <c r="B11" s="13" t="s">
        <v>10</v>
      </c>
      <c r="C11" s="14"/>
      <c r="D11" s="14"/>
      <c r="E11" s="14"/>
      <c r="F11" s="55">
        <v>1774479.43</v>
      </c>
      <c r="G11" s="56">
        <v>6645501</v>
      </c>
      <c r="H11" s="62">
        <v>3889637.51</v>
      </c>
      <c r="I11" s="52">
        <v>0</v>
      </c>
      <c r="J11" s="15">
        <v>0</v>
      </c>
      <c r="K11" s="15">
        <v>112773</v>
      </c>
      <c r="L11" s="15">
        <v>-112773</v>
      </c>
      <c r="M11" s="16">
        <f t="shared" si="0"/>
        <v>58.530387851871509</v>
      </c>
      <c r="N11" s="5">
        <v>112773</v>
      </c>
      <c r="O11" s="6">
        <v>0</v>
      </c>
      <c r="P11" s="8">
        <v>0</v>
      </c>
      <c r="Q11" s="17">
        <f t="shared" si="1"/>
        <v>219.19879398094798</v>
      </c>
    </row>
    <row r="12" spans="1:17" ht="20.100000000000001" customHeight="1" x14ac:dyDescent="0.25">
      <c r="A12" s="35" t="s">
        <v>1</v>
      </c>
      <c r="B12" s="36"/>
      <c r="C12" s="36"/>
      <c r="D12" s="36"/>
      <c r="E12" s="36"/>
      <c r="F12" s="57">
        <v>415760824.66000003</v>
      </c>
      <c r="G12" s="58">
        <v>948023795.90999997</v>
      </c>
      <c r="H12" s="61">
        <v>588989207.10000002</v>
      </c>
      <c r="I12" s="53">
        <f t="shared" ref="I12:L12" si="2">SUM(I7:I11)</f>
        <v>0</v>
      </c>
      <c r="J12" s="18">
        <f t="shared" si="2"/>
        <v>0</v>
      </c>
      <c r="K12" s="18">
        <f t="shared" si="2"/>
        <v>28858243.599999998</v>
      </c>
      <c r="L12" s="18">
        <f t="shared" si="2"/>
        <v>-28858243.599999998</v>
      </c>
      <c r="M12" s="16">
        <f t="shared" si="0"/>
        <v>62.128103708054525</v>
      </c>
      <c r="N12" s="19">
        <v>596387500.61000001</v>
      </c>
      <c r="O12" s="20">
        <v>0</v>
      </c>
      <c r="P12" s="21">
        <v>0</v>
      </c>
      <c r="Q12" s="17">
        <f t="shared" si="1"/>
        <v>141.66539321776224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3"/>
      <c r="B14" s="34"/>
      <c r="C14" s="34"/>
      <c r="D14" s="34"/>
      <c r="E14" s="34"/>
      <c r="F14" s="34"/>
      <c r="G14" s="34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A4:Q4"/>
    <mergeCell ref="A2:Q2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H5:H6"/>
    <mergeCell ref="I5:I6"/>
    <mergeCell ref="J5:J6"/>
    <mergeCell ref="B5:B6"/>
    <mergeCell ref="C5:C6"/>
    <mergeCell ref="L5:L6"/>
    <mergeCell ref="M5:M6"/>
    <mergeCell ref="N5:N6"/>
    <mergeCell ref="O5:O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2022-08-03T14:20:00Z</cp:lastPrinted>
  <dcterms:created xsi:type="dcterms:W3CDTF">2018-07-17T07:36:19Z</dcterms:created>
  <dcterms:modified xsi:type="dcterms:W3CDTF">2022-10-20T11:19:46Z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